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<sst xmlns="http://schemas.openxmlformats.org/spreadsheetml/2006/main" count="71" uniqueCount="68">
  <si>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</si>
  <si>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</si>
  <si>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</si>
  <si>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</si>
  <si>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</si>
  <si>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</si>
  <si>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</si>
  <si>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</si>
  <si>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</si>
  <si>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</si>
  <si>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</si>
  <si>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</si>
  <si>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</si>
  <si>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</si>
  <si>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</si>
  <si>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</si>
  <si>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</si>
  <si>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</si>
  <si>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</si>
  <si>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</si>
  <si>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</si>
  <si>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</si>
  <si>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</si>
  <si>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</si>
  <si>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</si>
  <si>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</si>
  <si>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</si>
  <si>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</si>
  <si>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</si>
  <si>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</si>
  <si>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</si>
  <si>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</si>
  <si>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</si>
  <si>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</si>
  <si>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</si>
  <si>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</si>
  <si>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</si>
  <si>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</si>
  <si>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</si>
  <si>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</si>
  <si>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</si>
  <si>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</si>
  <si>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</si>
  <si>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</si>
  <si>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</si>
  <si>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</si>
  <si>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</si>
  <si>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</si>
  <si>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</si>
  <si>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</si>
  <si>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</si>
  <si>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</si>
  <si>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</si>
  <si>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</si>
  <si>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</si>
  <si>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</si>
  <si>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</si>
  <si>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</si>
  <si>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</si>
  <si>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</si>
  <si>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</si>
  <si>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</si>
  <si>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</si>
  <si>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</si>
  <si>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</si>
  <si>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Приложение 9</t>
  </si>
  <si>
    <t xml:space="preserve">                                                                                                                         от __________ № 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</si>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</sst>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topLeftCell="A37" workbookViewId="0">
      <selection activeCell="D44" sqref="D4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47" t="s">
        <v>65</v>
      </c>
      <c r="B1" s="47"/>
      <c r="C1" s="47"/>
      <c r="D1" s="47"/>
    </row>
    <row r="2" spans="1:4" ht="18.75" x14ac:dyDescent="0.3">
      <c r="A2" s="47" t="s">
        <v>61</v>
      </c>
      <c r="B2" s="47"/>
      <c r="C2" s="47"/>
      <c r="D2" s="47"/>
    </row>
    <row r="3" spans="1:4" ht="18.75" x14ac:dyDescent="0.3">
      <c r="A3" s="36" t="s">
        <v>0</v>
      </c>
      <c r="B3" s="47" t="s">
        <v>62</v>
      </c>
      <c r="C3" s="47"/>
      <c r="D3" s="47"/>
    </row>
    <row r="4" spans="1:4" ht="18.75" x14ac:dyDescent="0.3">
      <c r="A4" s="47" t="s">
        <v>66</v>
      </c>
      <c r="B4" s="47"/>
      <c r="C4" s="47"/>
      <c r="D4" s="47"/>
    </row>
    <row r="5" spans="1:4" x14ac:dyDescent="0.25">
      <c r="A5" s="37"/>
      <c r="B5" s="37"/>
      <c r="C5" s="37"/>
      <c r="D5" s="37"/>
    </row>
    <row r="6" spans="1:4" ht="18.75" x14ac:dyDescent="0.3">
      <c r="A6" s="47" t="s">
        <v>63</v>
      </c>
      <c r="B6" s="47"/>
      <c r="C6" s="47"/>
      <c r="D6" s="47"/>
    </row>
    <row r="7" spans="1:4" ht="18.75" x14ac:dyDescent="0.3">
      <c r="A7" s="47" t="s">
        <v>61</v>
      </c>
      <c r="B7" s="47"/>
      <c r="C7" s="47"/>
      <c r="D7" s="47"/>
    </row>
    <row r="8" spans="1:4" ht="18.75" x14ac:dyDescent="0.3">
      <c r="A8" s="36" t="s">
        <v>0</v>
      </c>
      <c r="B8" s="47" t="s">
        <v>62</v>
      </c>
      <c r="C8" s="47"/>
      <c r="D8" s="47"/>
    </row>
    <row r="9" spans="1:4" ht="18.75" x14ac:dyDescent="0.3">
      <c r="A9" s="47" t="s">
        <v>64</v>
      </c>
      <c r="B9" s="47"/>
      <c r="C9" s="47"/>
      <c r="D9" s="47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6" t="s">
        <v>1</v>
      </c>
      <c r="B12" s="46"/>
      <c r="C12" s="46"/>
      <c r="D12" s="46"/>
    </row>
    <row r="13" spans="1:4" ht="18.75" x14ac:dyDescent="0.3">
      <c r="A13" s="46" t="s">
        <v>59</v>
      </c>
      <c r="B13" s="46"/>
      <c r="C13" s="46"/>
      <c r="D13" s="46"/>
    </row>
    <row r="14" spans="1:4" x14ac:dyDescent="0.25">
      <c r="A14" s="12"/>
      <c r="B14" s="12"/>
      <c r="C14" s="12"/>
    </row>
    <row r="15" spans="1:4" x14ac:dyDescent="0.25">
      <c r="A15" s="40" t="s">
        <v>2</v>
      </c>
      <c r="B15" s="40" t="s">
        <v>3</v>
      </c>
      <c r="C15" s="44" t="s">
        <v>4</v>
      </c>
      <c r="D15" s="45"/>
    </row>
    <row r="16" spans="1:4" ht="22.5" customHeight="1" x14ac:dyDescent="0.25">
      <c r="A16" s="41"/>
      <c r="B16" s="41"/>
      <c r="C16" s="20" t="s">
        <v>58</v>
      </c>
      <c r="D16" s="20" t="s">
        <v>60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5</v>
      </c>
      <c r="B18" s="9" t="s">
        <v>6</v>
      </c>
      <c r="C18" s="33">
        <f>C19+C24+C29+C35</f>
        <v>1550387.3999999985</v>
      </c>
      <c r="D18" s="33">
        <f>D19+D24+D29+D35</f>
        <v>800052.20000000298</v>
      </c>
    </row>
    <row r="19" spans="1:4" ht="125.25" customHeight="1" x14ac:dyDescent="0.25">
      <c r="A19" s="1" t="s">
        <v>7</v>
      </c>
      <c r="B19" s="9" t="s">
        <v>8</v>
      </c>
      <c r="C19" s="33">
        <f>C20+C22</f>
        <v>1950000</v>
      </c>
      <c r="D19" s="33">
        <f>D20+D22</f>
        <v>1900000</v>
      </c>
    </row>
    <row r="20" spans="1:4" ht="93.75" x14ac:dyDescent="0.25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25">
      <c r="A22" s="5" t="s">
        <v>13</v>
      </c>
      <c r="B22" s="3" t="s">
        <v>14</v>
      </c>
      <c r="C22" s="34">
        <f>C23</f>
        <v>-1050000</v>
      </c>
      <c r="D22" s="34">
        <f>D23</f>
        <v>-1100000</v>
      </c>
    </row>
    <row r="23" spans="1:4" ht="93.75" x14ac:dyDescent="0.25">
      <c r="A23" s="6" t="s">
        <v>15</v>
      </c>
      <c r="B23" s="7" t="s">
        <v>16</v>
      </c>
      <c r="C23" s="35">
        <v>-1050000</v>
      </c>
      <c r="D23" s="35">
        <v>-1100000</v>
      </c>
    </row>
    <row r="24" spans="1:4" ht="81" customHeight="1" x14ac:dyDescent="0.25">
      <c r="A24" s="8" t="s">
        <v>17</v>
      </c>
      <c r="B24" s="9" t="s">
        <v>18</v>
      </c>
      <c r="C24" s="27">
        <f>C25+C27</f>
        <v>-399612.60000000149</v>
      </c>
      <c r="D24" s="27">
        <f>D25+D27</f>
        <v>-1099947.799999997</v>
      </c>
    </row>
    <row r="25" spans="1:4" ht="79.5" customHeight="1" x14ac:dyDescent="0.25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8">
        <f>C28</f>
        <v>-35399612.600000001</v>
      </c>
      <c r="D27" s="28">
        <f>D28</f>
        <v>-36099947.799999997</v>
      </c>
    </row>
    <row r="28" spans="1:4" ht="84" customHeight="1" x14ac:dyDescent="0.25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84.75" customHeight="1" x14ac:dyDescent="0.25">
      <c r="A29" s="8" t="s">
        <v>27</v>
      </c>
      <c r="B29" s="9" t="s">
        <v>28</v>
      </c>
      <c r="C29" s="29">
        <f>C30</f>
        <v>0</v>
      </c>
      <c r="D29" s="29">
        <f>D30</f>
        <v>0</v>
      </c>
    </row>
    <row r="30" spans="1:4" ht="82.5" customHeight="1" x14ac:dyDescent="0.25">
      <c r="A30" s="5" t="s">
        <v>29</v>
      </c>
      <c r="B30" s="21" t="s">
        <v>30</v>
      </c>
      <c r="C30" s="30">
        <f>C31+C33</f>
        <v>0</v>
      </c>
      <c r="D30" s="30">
        <f>D31+D33</f>
        <v>0</v>
      </c>
    </row>
    <row r="31" spans="1:4" ht="75" x14ac:dyDescent="0.25">
      <c r="A31" s="22" t="s">
        <v>31</v>
      </c>
      <c r="B31" s="23" t="s">
        <v>32</v>
      </c>
      <c r="C31" s="30">
        <f>C32</f>
        <v>1983399</v>
      </c>
      <c r="D31" s="30">
        <f>D32</f>
        <v>2074474.1</v>
      </c>
    </row>
    <row r="32" spans="1:4" ht="107.25" customHeight="1" x14ac:dyDescent="0.25">
      <c r="A32" s="24" t="s">
        <v>33</v>
      </c>
      <c r="B32" s="25" t="s">
        <v>34</v>
      </c>
      <c r="C32" s="26">
        <v>1983399</v>
      </c>
      <c r="D32" s="26">
        <v>2074474.1</v>
      </c>
    </row>
    <row r="33" spans="1:8" ht="102" customHeight="1" x14ac:dyDescent="0.25">
      <c r="A33" s="5" t="s">
        <v>35</v>
      </c>
      <c r="B33" s="3" t="s">
        <v>36</v>
      </c>
      <c r="C33" s="28">
        <f>C34</f>
        <v>-1983399</v>
      </c>
      <c r="D33" s="28">
        <f>D34</f>
        <v>-2074474.1</v>
      </c>
    </row>
    <row r="34" spans="1:8" ht="96.75" customHeight="1" x14ac:dyDescent="0.25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25">
      <c r="A35" s="8" t="s">
        <v>39</v>
      </c>
      <c r="B35" s="9" t="s">
        <v>40</v>
      </c>
      <c r="C35" s="27">
        <f>C36+C40</f>
        <v>0</v>
      </c>
      <c r="D35" s="27">
        <f>D36+D40</f>
        <v>0</v>
      </c>
    </row>
    <row r="36" spans="1:8" ht="47.25" customHeight="1" x14ac:dyDescent="0.25">
      <c r="A36" s="8" t="s">
        <v>41</v>
      </c>
      <c r="B36" s="9" t="s">
        <v>42</v>
      </c>
      <c r="C36" s="27">
        <f>C37</f>
        <v>-79310904.099999994</v>
      </c>
      <c r="D36" s="27">
        <f t="shared" ref="C36:D38" si="0">D37</f>
        <v>-80812629.700000003</v>
      </c>
    </row>
    <row r="37" spans="1:8" ht="50.25" customHeight="1" x14ac:dyDescent="0.25">
      <c r="A37" s="5" t="s">
        <v>43</v>
      </c>
      <c r="B37" s="3" t="s">
        <v>44</v>
      </c>
      <c r="C37" s="28">
        <f t="shared" si="0"/>
        <v>-79310904.099999994</v>
      </c>
      <c r="D37" s="28">
        <f t="shared" si="0"/>
        <v>-80812629.700000003</v>
      </c>
    </row>
    <row r="38" spans="1:8" ht="37.5" x14ac:dyDescent="0.25">
      <c r="A38" s="6" t="s">
        <v>45</v>
      </c>
      <c r="B38" s="7" t="s">
        <v>46</v>
      </c>
      <c r="C38" s="31">
        <f t="shared" si="0"/>
        <v>-79310904.099999994</v>
      </c>
      <c r="D38" s="31">
        <f t="shared" si="0"/>
        <v>-80812629.700000003</v>
      </c>
    </row>
    <row r="39" spans="1:8" ht="69.75" customHeight="1" x14ac:dyDescent="0.25">
      <c r="A39" s="14" t="s">
        <v>47</v>
      </c>
      <c r="B39" s="15" t="s">
        <v>48</v>
      </c>
      <c r="C39" s="16">
        <v>-79310904.099999994</v>
      </c>
      <c r="D39" s="16">
        <v>-80812629.700000003</v>
      </c>
    </row>
    <row r="40" spans="1:8" ht="55.5" customHeight="1" x14ac:dyDescent="0.25">
      <c r="A40" s="8" t="s">
        <v>49</v>
      </c>
      <c r="B40" s="9" t="s">
        <v>50</v>
      </c>
      <c r="C40" s="27">
        <f t="shared" ref="C40:D42" si="1">C41</f>
        <v>79310904.099999994</v>
      </c>
      <c r="D40" s="27">
        <f t="shared" si="1"/>
        <v>80812629.700000003</v>
      </c>
    </row>
    <row r="41" spans="1:8" ht="37.5" x14ac:dyDescent="0.25">
      <c r="A41" s="5" t="s">
        <v>51</v>
      </c>
      <c r="B41" s="3" t="s">
        <v>52</v>
      </c>
      <c r="C41" s="28">
        <f t="shared" si="1"/>
        <v>79310904.099999994</v>
      </c>
      <c r="D41" s="28">
        <f t="shared" si="1"/>
        <v>80812629.700000003</v>
      </c>
    </row>
    <row r="42" spans="1:8" ht="37.5" x14ac:dyDescent="0.25">
      <c r="A42" s="6" t="s">
        <v>53</v>
      </c>
      <c r="B42" s="7" t="s">
        <v>54</v>
      </c>
      <c r="C42" s="31">
        <f t="shared" si="1"/>
        <v>79310904.099999994</v>
      </c>
      <c r="D42" s="31">
        <f t="shared" si="1"/>
        <v>80812629.700000003</v>
      </c>
    </row>
    <row r="43" spans="1:8" ht="63.75" customHeight="1" x14ac:dyDescent="0.25">
      <c r="A43" s="14" t="s">
        <v>55</v>
      </c>
      <c r="B43" s="15" t="s">
        <v>56</v>
      </c>
      <c r="C43" s="16">
        <v>79310904.099999994</v>
      </c>
      <c r="D43" s="16">
        <v>80812629.700000003</v>
      </c>
      <c r="H43" s="38"/>
    </row>
    <row r="44" spans="1:8" ht="18.75" x14ac:dyDescent="0.25">
      <c r="A44" s="42" t="s">
        <v>57</v>
      </c>
      <c r="B44" s="43"/>
      <c r="C44" s="10">
        <f>C18</f>
        <v>1550387.3999999985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39" t="s">
        <v>67</v>
      </c>
      <c r="B46" s="39"/>
      <c r="C46" s="39"/>
      <c r="D46" s="39"/>
    </row>
  </sheetData>
  <mergeCells count="15">
    <mergeCell ref="A1:D1"/>
    <mergeCell ref="A2:D2"/>
    <mergeCell ref="B3:D3"/>
    <mergeCell ref="A4:D4"/>
    <mergeCell ref="A6:D6"/>
    <mergeCell ref="A12:D12"/>
    <mergeCell ref="A13:D13"/>
    <mergeCell ref="A7:D7"/>
    <mergeCell ref="B8:D8"/>
    <mergeCell ref="A9:D9"/>
    <mergeCell ref="A46:D46"/>
    <mergeCell ref="A15:A16"/>
    <mergeCell ref="B15:B16"/>
    <mergeCell ref="A44:B44"/>
    <mergeCell ref="C15:D15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6KDV5W64NSFS-390-9006</_dlc_DocId>
    <_dlc_DocIdUrl xmlns="746016b1-ecc9-410e-95eb-a13f7eb3881b">
      <Url>http://port.admnsk.ru/sites/main/sovet/_layouts/DocIdRedir.aspx?ID=6KDV5W64NSFS-390-9006</Url>
      <Description>6KDV5W64NSFS-390-9006</Description>
    </_dlc_DocIdUrl>
  </documentManagement>
</p:properties>
</file>

<file path=customXml/itemProps1.xml><?xml version="1.0" encoding="utf-8"?>
<ds:datastoreItem xmlns:ds="http://schemas.openxmlformats.org/officeDocument/2006/customXml" ds:itemID="{F6894101-7A10-485A-971C-4B5E8892376B}"/>
</file>

<file path=customXml/itemProps2.xml><?xml version="1.0" encoding="utf-8"?>
<ds:datastoreItem xmlns:ds="http://schemas.openxmlformats.org/officeDocument/2006/customXml" ds:itemID="{8DDFC3A7-7E4A-4EF8-9765-A0E63EC7A411}"/>
</file>

<file path=customXml/itemProps3.xml><?xml version="1.0" encoding="utf-8"?>
<ds:datastoreItem xmlns:ds="http://schemas.openxmlformats.org/officeDocument/2006/customXml" ds:itemID="{C9DB840D-CB27-4062-A576-4E904E329380}"/>
</file>

<file path=customXml/itemProps4.xml><?xml version="1.0" encoding="utf-8"?>
<ds:datastoreItem xmlns:ds="http://schemas.openxmlformats.org/officeDocument/2006/customXml" ds:itemID="{7C73DC69-622A-4E83-9643-7573A9F54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Хрубилов Василий Олегович</cp:lastModifiedBy>
  <cp:lastPrinted>2018-05-24T11:08:15Z</cp:lastPrinted>
  <dcterms:created xsi:type="dcterms:W3CDTF">2015-10-23T08:30:23Z</dcterms:created>
  <dcterms:modified xsi:type="dcterms:W3CDTF">2018-05-26T03:50:50Z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47136d15-3572-48d8-961a-f26cef4b4290</vt:lpwstr>
  </property>
</Properties>
</file>